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80" yWindow="-15" windowWidth="7725" windowHeight="8265"/>
  </bookViews>
  <sheets>
    <sheet name="График" sheetId="1" r:id="rId1"/>
    <sheet name="Расчет численности" sheetId="4" r:id="rId2"/>
    <sheet name="Лист2" sheetId="2" r:id="rId3"/>
    <sheet name="Лист3" sheetId="3" r:id="rId4"/>
  </sheets>
  <externalReferences>
    <externalReference r:id="rId5"/>
  </externalReferences>
  <definedNames>
    <definedName name="_xlnm.Print_Titles" localSheetId="0">График!$5:$6</definedName>
    <definedName name="_xlnm.Print_Titles" localSheetId="1">'Расчет численности'!$8:$9</definedName>
  </definedNames>
  <calcPr calcId="125725"/>
</workbook>
</file>

<file path=xl/calcChain.xml><?xml version="1.0" encoding="utf-8"?>
<calcChain xmlns="http://schemas.openxmlformats.org/spreadsheetml/2006/main">
  <c r="E9" i="1"/>
  <c r="E8"/>
  <c r="D9"/>
  <c r="D8"/>
  <c r="F32" i="4" l="1"/>
  <c r="I10" i="1"/>
  <c r="J10"/>
  <c r="F13" i="4" l="1"/>
  <c r="K8" i="1"/>
  <c r="F10"/>
  <c r="G10"/>
  <c r="H10"/>
  <c r="E10" l="1"/>
  <c r="K9" l="1"/>
  <c r="K10" l="1"/>
</calcChain>
</file>

<file path=xl/sharedStrings.xml><?xml version="1.0" encoding="utf-8"?>
<sst xmlns="http://schemas.openxmlformats.org/spreadsheetml/2006/main" count="47" uniqueCount="32">
  <si>
    <t>№п/п</t>
  </si>
  <si>
    <t>Наименование</t>
  </si>
  <si>
    <t>Итого</t>
  </si>
  <si>
    <t>Всего в текущ ценах с НДС руб.</t>
  </si>
  <si>
    <t>ИТОГО 2012г.</t>
  </si>
  <si>
    <t>График выполнения работ</t>
  </si>
  <si>
    <t>Приложение №3 к Договору подряда №100-10-05/______ от _____201__г.</t>
  </si>
  <si>
    <t>№ обосновывающего расчета</t>
  </si>
  <si>
    <t>май</t>
  </si>
  <si>
    <t>июнь</t>
  </si>
  <si>
    <t>июль</t>
  </si>
  <si>
    <t>август</t>
  </si>
  <si>
    <t>сентябрь</t>
  </si>
  <si>
    <t>Расчет численности квалифицированного персонала</t>
  </si>
  <si>
    <t>Сметная трудоемкость, чел. час</t>
  </si>
  <si>
    <t>при 40-часовой рабочей неделе (продолжительность рабочего дня 8 часов)</t>
  </si>
  <si>
    <t>Баланс рабочего времени на 2012г.</t>
  </si>
  <si>
    <t>Расчетная трудоемкость выполнения работ</t>
  </si>
  <si>
    <t xml:space="preserve">Численность квалифицированного персонала </t>
  </si>
  <si>
    <t>Итого "Баланс рабочего времени для выполнения работ", час</t>
  </si>
  <si>
    <t>Итого "Расчетная трудоемкость выполнения работ", чел. час</t>
  </si>
  <si>
    <t>Необходимая численность персонала, чел. (ст.1/ст.2)</t>
  </si>
  <si>
    <t>5271 СМ-1 ЛС-1</t>
  </si>
  <si>
    <t>5271 СМ-1 ЛС-2</t>
  </si>
  <si>
    <t>Напорный коллектор неочищенных шахтных вод. Отвод неочищенных шахтных вод от площадки шахты 14РЭШ. 1 этап.</t>
  </si>
  <si>
    <t>Общестроительные работы. Отвод неочищенных шахтных вод от площадки шахты 14РЭШ. 1 этап.</t>
  </si>
  <si>
    <t>май (с 10.05)</t>
  </si>
  <si>
    <t>Отвод неочищенных шахтных вод от площадки шахты 14РЭШ. 1 этап</t>
  </si>
  <si>
    <t>__________________/С.Р Финтисов/</t>
  </si>
  <si>
    <t>Итого 807</t>
  </si>
  <si>
    <t>Таким образом, необходимая численность квалифицированного персонала рабочих специальностей общестроительного профиля для выполнения СМР "Рудник 8. Отвод неочищенных шахтных вод от площадки шахты 14РЭШ. 1 этап составляет не менее 14 человек.</t>
  </si>
  <si>
    <t>Зам. главного инженера по строительству                                                           проекта «Строительство Рудника №8»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</si>
</sst>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0" fontId="8" fillId="0" borderId="0"/>
    <xf numFmtId="0" fontId="9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horizontal="right"/>
    </xf>
    <xf numFmtId="4" fontId="5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3" fontId="16" fillId="0" borderId="0" xfId="5" applyFont="1" applyAlignment="1"/>
    <xf numFmtId="43" fontId="14" fillId="0" borderId="0" xfId="5" applyFont="1" applyAlignment="1"/>
    <xf numFmtId="4" fontId="13" fillId="0" borderId="1" xfId="0" applyNumberFormat="1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6" fillId="2" borderId="0" xfId="4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3" fillId="0" borderId="0" xfId="0" applyFont="1"/>
    <xf numFmtId="0" fontId="10" fillId="0" borderId="0" xfId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" fontId="13" fillId="0" borderId="4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2" borderId="1" xfId="4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left" vertical="center" wrapText="1"/>
    </xf>
    <xf numFmtId="0" fontId="16" fillId="2" borderId="1" xfId="4" applyFont="1" applyFill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4" fillId="2" borderId="1" xfId="4" applyFont="1" applyFill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0" fontId="15" fillId="0" borderId="0" xfId="0" applyFont="1"/>
    <xf numFmtId="0" fontId="17" fillId="2" borderId="1" xfId="4" applyFont="1" applyFill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</cellXfs>
  <cellStyles count="6">
    <cellStyle name="Обычный" xfId="0" builtinId="0"/>
    <cellStyle name="Обычный 11" xfId="1"/>
    <cellStyle name="Обычный 2" xfId="2"/>
    <cellStyle name="Обычный 2 4" xfId="4"/>
    <cellStyle name="Обычный 3" xfId="3"/>
    <cellStyle name="Финансовый" xfId="5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74;&#1086;&#1076;%20&#1085;&#1077;&#1086;&#1095;&#1080;&#1097;.&#1096;&#1072;&#1093;&#1090;%20&#1074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5271 СМ-1 ЛС1"/>
      <sheetName val="5271 СМ-1 ЛС2"/>
      <sheetName val="Таблица 1"/>
      <sheetName val="Таблица 2"/>
    </sheetNames>
    <sheetDataSet>
      <sheetData sheetId="0" refreshError="1"/>
      <sheetData sheetId="1" refreshError="1"/>
      <sheetData sheetId="2" refreshError="1"/>
      <sheetData sheetId="3">
        <row r="8">
          <cell r="C8">
            <v>1774076.2003786252</v>
          </cell>
        </row>
        <row r="9">
          <cell r="C9">
            <v>18126387.094198626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"/>
  <sheetViews>
    <sheetView tabSelected="1" zoomScaleNormal="100" workbookViewId="0">
      <pane ySplit="6" topLeftCell="A7" activePane="bottomLeft" state="frozen"/>
      <selection pane="bottomLeft" activeCell="B18" sqref="B18"/>
    </sheetView>
  </sheetViews>
  <sheetFormatPr defaultRowHeight="12.75"/>
  <cols>
    <col min="1" max="1" width="3.28515625" style="7" customWidth="1"/>
    <col min="2" max="2" width="31.42578125" style="1" customWidth="1"/>
    <col min="3" max="3" width="18.5703125" style="1" customWidth="1"/>
    <col min="4" max="4" width="17.5703125" style="1" hidden="1" customWidth="1"/>
    <col min="5" max="11" width="18.7109375" style="1" customWidth="1"/>
    <col min="12" max="16384" width="9.140625" style="1"/>
  </cols>
  <sheetData>
    <row r="1" spans="1:11">
      <c r="K1" s="8" t="s">
        <v>6</v>
      </c>
    </row>
    <row r="2" spans="1:11">
      <c r="K2" s="8"/>
    </row>
    <row r="3" spans="1:11" ht="18.75">
      <c r="A3" s="40" t="s">
        <v>5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5" spans="1:11" ht="24" customHeight="1">
      <c r="A5" s="42" t="s">
        <v>0</v>
      </c>
      <c r="B5" s="42" t="s">
        <v>1</v>
      </c>
      <c r="C5" s="42" t="s">
        <v>7</v>
      </c>
      <c r="D5" s="13"/>
      <c r="E5" s="38" t="s">
        <v>3</v>
      </c>
      <c r="F5" s="37"/>
      <c r="G5" s="37"/>
      <c r="H5" s="37"/>
      <c r="I5" s="37"/>
      <c r="J5" s="37"/>
      <c r="K5" s="38" t="s">
        <v>4</v>
      </c>
    </row>
    <row r="6" spans="1:11" ht="19.5" customHeight="1">
      <c r="A6" s="43"/>
      <c r="B6" s="43"/>
      <c r="C6" s="43"/>
      <c r="D6" s="14"/>
      <c r="E6" s="39"/>
      <c r="F6" s="17" t="s">
        <v>8</v>
      </c>
      <c r="G6" s="17" t="s">
        <v>9</v>
      </c>
      <c r="H6" s="17" t="s">
        <v>10</v>
      </c>
      <c r="I6" s="17" t="s">
        <v>11</v>
      </c>
      <c r="J6" s="17" t="s">
        <v>12</v>
      </c>
      <c r="K6" s="39"/>
    </row>
    <row r="7" spans="1:11" s="4" customFormat="1" ht="69" customHeight="1">
      <c r="A7" s="2"/>
      <c r="B7" s="61" t="s">
        <v>27</v>
      </c>
      <c r="C7" s="15"/>
      <c r="D7" s="3"/>
      <c r="E7" s="9"/>
      <c r="F7" s="10"/>
      <c r="G7" s="10"/>
      <c r="H7" s="10"/>
      <c r="I7" s="10"/>
      <c r="J7" s="10"/>
      <c r="K7" s="11"/>
    </row>
    <row r="8" spans="1:11" s="35" customFormat="1" ht="75">
      <c r="A8" s="20">
        <v>1</v>
      </c>
      <c r="B8" s="57" t="s">
        <v>25</v>
      </c>
      <c r="C8" s="57" t="s">
        <v>22</v>
      </c>
      <c r="D8" s="24">
        <f>'[1]Таблица 2'!$C$8</f>
        <v>1774076.2003786252</v>
      </c>
      <c r="E8" s="24">
        <f>D8*1.18</f>
        <v>2093409.9164467775</v>
      </c>
      <c r="F8" s="58">
        <v>500000</v>
      </c>
      <c r="G8" s="58">
        <v>1000000</v>
      </c>
      <c r="H8" s="58">
        <v>593409.92000000004</v>
      </c>
      <c r="I8" s="58">
        <v>0</v>
      </c>
      <c r="J8" s="58">
        <v>0</v>
      </c>
      <c r="K8" s="59">
        <f>SUM(F8:J8)</f>
        <v>2093409.92</v>
      </c>
    </row>
    <row r="9" spans="1:11" s="35" customFormat="1" ht="75">
      <c r="A9" s="20">
        <v>2</v>
      </c>
      <c r="B9" s="57" t="s">
        <v>24</v>
      </c>
      <c r="C9" s="57" t="s">
        <v>23</v>
      </c>
      <c r="D9" s="24">
        <f>'[1]Таблица 2'!$C$9</f>
        <v>18126387.094198626</v>
      </c>
      <c r="E9" s="24">
        <f>D9*1.18</f>
        <v>21389136.771154378</v>
      </c>
      <c r="F9" s="58">
        <v>0</v>
      </c>
      <c r="G9" s="58">
        <v>3000000</v>
      </c>
      <c r="H9" s="58">
        <v>6000000</v>
      </c>
      <c r="I9" s="58">
        <v>6000000</v>
      </c>
      <c r="J9" s="58">
        <v>6389136.7699999996</v>
      </c>
      <c r="K9" s="59">
        <f>SUM(F9:J9)</f>
        <v>21389136.77</v>
      </c>
    </row>
    <row r="10" spans="1:11" s="60" customFormat="1" ht="15.75">
      <c r="A10" s="21"/>
      <c r="B10" s="26" t="s">
        <v>2</v>
      </c>
      <c r="C10" s="26"/>
      <c r="D10" s="26"/>
      <c r="E10" s="25">
        <f>SUM(E8:E9)</f>
        <v>23482546.687601157</v>
      </c>
      <c r="F10" s="25">
        <f>SUM(F8:F9)</f>
        <v>500000</v>
      </c>
      <c r="G10" s="25">
        <f>SUM(G8:G9)</f>
        <v>4000000</v>
      </c>
      <c r="H10" s="25">
        <f>SUM(H8:H9)</f>
        <v>6593409.9199999999</v>
      </c>
      <c r="I10" s="25">
        <f>SUM(I8:I9)</f>
        <v>6000000</v>
      </c>
      <c r="J10" s="25">
        <f>SUM(J8:J9)</f>
        <v>6389136.7699999996</v>
      </c>
      <c r="K10" s="25">
        <f>SUM(K8:K9)</f>
        <v>23482546.689999998</v>
      </c>
    </row>
    <row r="12" spans="1:11" ht="12" customHeight="1"/>
  </sheetData>
  <mergeCells count="7">
    <mergeCell ref="F5:J5"/>
    <mergeCell ref="K5:K6"/>
    <mergeCell ref="A3:K3"/>
    <mergeCell ref="E5:E6"/>
    <mergeCell ref="C5:C6"/>
    <mergeCell ref="B5:B6"/>
    <mergeCell ref="A5:A6"/>
  </mergeCells>
  <pageMargins left="0.31496062992125984" right="0.15748031496062992" top="0.78740157480314965" bottom="0.15748031496062992" header="0.15748031496062992" footer="0.15748031496062992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45"/>
  <sheetViews>
    <sheetView topLeftCell="A13" zoomScaleNormal="100" workbookViewId="0">
      <selection activeCell="J27" sqref="J27"/>
    </sheetView>
  </sheetViews>
  <sheetFormatPr defaultRowHeight="12.75"/>
  <cols>
    <col min="1" max="1" width="3.28515625" style="7" customWidth="1"/>
    <col min="2" max="6" width="25.7109375" style="1" customWidth="1"/>
    <col min="7" max="7" width="14.85546875" style="1" hidden="1" customWidth="1"/>
    <col min="8" max="16384" width="9.140625" style="1"/>
  </cols>
  <sheetData>
    <row r="2" spans="1:7" ht="18.75">
      <c r="A2" s="40" t="s">
        <v>13</v>
      </c>
      <c r="B2" s="40"/>
      <c r="C2" s="40"/>
      <c r="D2" s="40"/>
      <c r="E2" s="40"/>
      <c r="F2" s="40"/>
    </row>
    <row r="3" spans="1:7" ht="18.75">
      <c r="A3" s="16"/>
      <c r="B3" s="16"/>
      <c r="C3" s="16"/>
      <c r="D3" s="16"/>
      <c r="E3" s="16"/>
      <c r="F3" s="16"/>
    </row>
    <row r="4" spans="1:7" ht="18.75">
      <c r="A4" s="18"/>
      <c r="B4" s="19"/>
      <c r="C4" s="19"/>
      <c r="D4" s="19"/>
      <c r="E4" s="19"/>
      <c r="F4" s="19"/>
    </row>
    <row r="5" spans="1:7" ht="15.75">
      <c r="A5" s="51" t="s">
        <v>17</v>
      </c>
      <c r="B5" s="51"/>
      <c r="C5" s="51"/>
      <c r="D5" s="51"/>
      <c r="E5" s="51"/>
      <c r="F5" s="51"/>
    </row>
    <row r="6" spans="1:7" ht="15.75">
      <c r="A6" s="34"/>
      <c r="B6" s="34"/>
      <c r="C6" s="34"/>
      <c r="D6" s="34"/>
      <c r="E6" s="34"/>
      <c r="F6" s="34"/>
    </row>
    <row r="8" spans="1:7" ht="24" customHeight="1">
      <c r="A8" s="48" t="s">
        <v>0</v>
      </c>
      <c r="B8" s="48" t="s">
        <v>1</v>
      </c>
      <c r="C8" s="48"/>
      <c r="D8" s="48" t="s">
        <v>7</v>
      </c>
      <c r="E8" s="48"/>
      <c r="F8" s="48" t="s">
        <v>14</v>
      </c>
    </row>
    <row r="9" spans="1:7" ht="19.5" customHeight="1">
      <c r="A9" s="48"/>
      <c r="B9" s="48"/>
      <c r="C9" s="48"/>
      <c r="D9" s="48"/>
      <c r="E9" s="48"/>
      <c r="F9" s="48"/>
    </row>
    <row r="10" spans="1:7" s="4" customFormat="1" ht="36.75" customHeight="1">
      <c r="A10" s="21"/>
      <c r="B10" s="54" t="s">
        <v>27</v>
      </c>
      <c r="C10" s="54"/>
      <c r="D10" s="52"/>
      <c r="E10" s="52"/>
      <c r="F10" s="25"/>
    </row>
    <row r="11" spans="1:7" ht="55.5" customHeight="1">
      <c r="A11" s="20">
        <v>1</v>
      </c>
      <c r="B11" s="55" t="s">
        <v>25</v>
      </c>
      <c r="C11" s="55"/>
      <c r="D11" s="52" t="s">
        <v>22</v>
      </c>
      <c r="E11" s="52"/>
      <c r="F11" s="24">
        <v>1457.12</v>
      </c>
      <c r="G11" s="22">
        <v>505.23</v>
      </c>
    </row>
    <row r="12" spans="1:7" ht="74.25" customHeight="1">
      <c r="A12" s="20">
        <v>2</v>
      </c>
      <c r="B12" s="55" t="s">
        <v>24</v>
      </c>
      <c r="C12" s="55"/>
      <c r="D12" s="52" t="s">
        <v>23</v>
      </c>
      <c r="E12" s="52"/>
      <c r="F12" s="24">
        <v>9062.33</v>
      </c>
      <c r="G12" s="23">
        <v>3815.83</v>
      </c>
    </row>
    <row r="13" spans="1:7" s="6" customFormat="1" ht="18.75">
      <c r="A13" s="21"/>
      <c r="B13" s="53" t="s">
        <v>2</v>
      </c>
      <c r="C13" s="53"/>
      <c r="D13" s="52"/>
      <c r="E13" s="52"/>
      <c r="F13" s="24">
        <f>SUM(F11:F12)</f>
        <v>10519.45</v>
      </c>
    </row>
    <row r="14" spans="1:7" s="6" customFormat="1" ht="18.75">
      <c r="A14" s="29"/>
      <c r="B14" s="30"/>
      <c r="C14" s="30"/>
      <c r="D14" s="31"/>
      <c r="E14" s="31"/>
      <c r="F14" s="32"/>
    </row>
    <row r="15" spans="1:7" s="6" customFormat="1" ht="18.75">
      <c r="A15" s="29"/>
      <c r="B15" s="30"/>
      <c r="C15" s="30"/>
      <c r="D15" s="31"/>
      <c r="E15" s="31"/>
      <c r="F15" s="32"/>
    </row>
    <row r="17" spans="1:6" ht="15.75">
      <c r="A17" s="50" t="s">
        <v>16</v>
      </c>
      <c r="B17" s="50"/>
      <c r="C17" s="50"/>
      <c r="D17" s="50"/>
      <c r="E17" s="50"/>
      <c r="F17" s="50"/>
    </row>
    <row r="18" spans="1:6" ht="15.75">
      <c r="A18" s="28"/>
      <c r="B18" s="28"/>
      <c r="C18" s="28"/>
      <c r="D18" s="28"/>
      <c r="E18" s="28"/>
      <c r="F18" s="28"/>
    </row>
    <row r="19" spans="1:6" s="12" customFormat="1" ht="15" customHeight="1">
      <c r="A19" s="36"/>
      <c r="B19" s="36"/>
      <c r="C19" s="36"/>
      <c r="D19" s="36"/>
      <c r="E19" s="36"/>
      <c r="F19" s="36"/>
    </row>
    <row r="20" spans="1:6">
      <c r="A20" s="48" t="s">
        <v>0</v>
      </c>
      <c r="B20" s="37" t="s">
        <v>15</v>
      </c>
      <c r="C20" s="37"/>
      <c r="D20" s="37"/>
      <c r="E20" s="37"/>
      <c r="F20" s="37"/>
    </row>
    <row r="21" spans="1:6" ht="15.75">
      <c r="A21" s="48"/>
      <c r="B21" s="21" t="s">
        <v>26</v>
      </c>
      <c r="C21" s="21" t="s">
        <v>9</v>
      </c>
      <c r="D21" s="21" t="s">
        <v>10</v>
      </c>
      <c r="E21" s="21" t="s">
        <v>11</v>
      </c>
      <c r="F21" s="21" t="s">
        <v>12</v>
      </c>
    </row>
    <row r="22" spans="1:6" ht="15.75">
      <c r="A22" s="5">
        <v>1</v>
      </c>
      <c r="B22" s="27">
        <v>128</v>
      </c>
      <c r="C22" s="27">
        <v>159</v>
      </c>
      <c r="D22" s="27">
        <v>176</v>
      </c>
      <c r="E22" s="27">
        <v>184</v>
      </c>
      <c r="F22" s="27">
        <v>160</v>
      </c>
    </row>
    <row r="23" spans="1:6" ht="15.75">
      <c r="A23" s="5">
        <v>2</v>
      </c>
      <c r="B23" s="49" t="s">
        <v>29</v>
      </c>
      <c r="C23" s="49"/>
      <c r="D23" s="49"/>
      <c r="E23" s="49"/>
      <c r="F23" s="49"/>
    </row>
    <row r="25" spans="1:6" ht="15">
      <c r="C25"/>
    </row>
    <row r="26" spans="1:6" ht="15" customHeight="1">
      <c r="A26" s="50" t="s">
        <v>18</v>
      </c>
      <c r="B26" s="50"/>
      <c r="C26" s="50"/>
      <c r="D26" s="50"/>
      <c r="E26" s="50"/>
      <c r="F26" s="50"/>
    </row>
    <row r="27" spans="1:6" ht="15">
      <c r="C27"/>
    </row>
    <row r="28" spans="1:6" ht="15">
      <c r="C28"/>
    </row>
    <row r="29" spans="1:6">
      <c r="A29" s="48" t="s">
        <v>0</v>
      </c>
      <c r="B29" s="48" t="s">
        <v>20</v>
      </c>
      <c r="C29" s="48"/>
      <c r="D29" s="48" t="s">
        <v>19</v>
      </c>
      <c r="E29" s="48"/>
      <c r="F29" s="48" t="s">
        <v>21</v>
      </c>
    </row>
    <row r="30" spans="1:6" ht="17.25" customHeight="1">
      <c r="A30" s="48"/>
      <c r="B30" s="48"/>
      <c r="C30" s="48"/>
      <c r="D30" s="48"/>
      <c r="E30" s="48"/>
      <c r="F30" s="48"/>
    </row>
    <row r="31" spans="1:6">
      <c r="A31" s="5"/>
      <c r="B31" s="45">
        <v>1</v>
      </c>
      <c r="C31" s="45"/>
      <c r="D31" s="45">
        <v>2</v>
      </c>
      <c r="E31" s="45"/>
      <c r="F31" s="33">
        <v>3</v>
      </c>
    </row>
    <row r="32" spans="1:6" ht="15.75">
      <c r="A32" s="5">
        <v>1</v>
      </c>
      <c r="B32" s="46">
        <v>10519.45</v>
      </c>
      <c r="C32" s="47"/>
      <c r="D32" s="46">
        <v>807</v>
      </c>
      <c r="E32" s="47"/>
      <c r="F32" s="62">
        <f>B32/D32</f>
        <v>13.035254027261463</v>
      </c>
    </row>
    <row r="35" spans="1:6" ht="65.25" customHeight="1">
      <c r="A35" s="44" t="s">
        <v>30</v>
      </c>
      <c r="B35" s="44"/>
      <c r="C35" s="44"/>
      <c r="D35" s="44"/>
      <c r="E35" s="44"/>
      <c r="F35" s="44"/>
    </row>
    <row r="44" spans="1:6" ht="33" customHeight="1">
      <c r="B44" s="56" t="s">
        <v>31</v>
      </c>
      <c r="C44" s="56"/>
      <c r="D44" s="56"/>
      <c r="E44" s="63" t="s">
        <v>28</v>
      </c>
      <c r="F44" s="63"/>
    </row>
    <row r="45" spans="1:6" ht="15.75">
      <c r="B45" s="35"/>
    </row>
  </sheetData>
  <mergeCells count="31">
    <mergeCell ref="E44:F44"/>
    <mergeCell ref="A8:A9"/>
    <mergeCell ref="B44:D44"/>
    <mergeCell ref="A19:F19"/>
    <mergeCell ref="B10:C10"/>
    <mergeCell ref="B11:C11"/>
    <mergeCell ref="B12:C12"/>
    <mergeCell ref="B8:C9"/>
    <mergeCell ref="D12:E12"/>
    <mergeCell ref="D10:E10"/>
    <mergeCell ref="D8:E9"/>
    <mergeCell ref="F8:F9"/>
    <mergeCell ref="D11:E11"/>
    <mergeCell ref="B29:C30"/>
    <mergeCell ref="D29:E30"/>
    <mergeCell ref="F29:F30"/>
    <mergeCell ref="A26:F26"/>
    <mergeCell ref="A29:A30"/>
    <mergeCell ref="A20:A21"/>
    <mergeCell ref="B23:F23"/>
    <mergeCell ref="A2:F2"/>
    <mergeCell ref="A17:F17"/>
    <mergeCell ref="A5:F5"/>
    <mergeCell ref="B20:F20"/>
    <mergeCell ref="D13:E13"/>
    <mergeCell ref="B13:C13"/>
    <mergeCell ref="A35:F35"/>
    <mergeCell ref="B31:C31"/>
    <mergeCell ref="D31:E31"/>
    <mergeCell ref="B32:C32"/>
    <mergeCell ref="D32:E32"/>
  </mergeCells>
  <pageMargins left="0.70866141732283472" right="0.35433070866141736" top="0.98425196850393704" bottom="0.15748031496062992" header="0.15748031496062992" footer="0.15748031496062992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График</vt:lpstr>
      <vt:lpstr>Расчет численности</vt:lpstr>
      <vt:lpstr>Лист2</vt:lpstr>
      <vt:lpstr>Лист3</vt:lpstr>
      <vt:lpstr>График!Заголовки_для_печати</vt:lpstr>
      <vt:lpstr>'Расчет численности'!Заголовки_для_печати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HorohordinVN</dc:creator>
  <cp:lastModifiedBy>Фокин Сергей Евгеньевич</cp:lastModifiedBy>
  <cp:lastPrinted>2012-01-25T07:53:59Z</cp:lastPrinted>
  <dcterms:created xsi:type="dcterms:W3CDTF">2011-06-03T06:33:27Z</dcterms:created>
  <dcterms:modified xsi:type="dcterms:W3CDTF">2012-01-25T08:04:43Z</dcterms:modified>
</cp:coreProperties>
</file>